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국제감축사업\2026\공모\공고문\5. (기타양식) 사업비사용계획서 등_250407_나.시트2(예시)일부수정 (2)\"/>
    </mc:Choice>
  </mc:AlternateContent>
  <xr:revisionPtr revIDLastSave="0" documentId="13_ncr:1_{F124258F-34E4-414A-9A7D-F7A85CCFD1A9}" xr6:coauthVersionLast="47" xr6:coauthVersionMax="47" xr10:uidLastSave="{00000000-0000-0000-0000-000000000000}"/>
  <bookViews>
    <workbookView xWindow="-120" yWindow="-120" windowWidth="29040" windowHeight="15720" xr2:uid="{D97009E8-B781-4638-B376-EDCCCED12A83}"/>
  </bookViews>
  <sheets>
    <sheet name="표지" sheetId="15" r:id="rId1"/>
    <sheet name="10.1 국내외 온실가스 감축사업 수행 실적" sheetId="12" r:id="rId2"/>
    <sheet name="10.2 해외 사업 수행 실적" sheetId="16" r:id="rId3"/>
    <sheet name="10.3 재무구조 및 경영상태" sheetId="1" r:id="rId4"/>
    <sheet name="10.4 기본협정 및 MOU 체결국 여부" sheetId="13" r:id="rId5"/>
    <sheet name="10.5 사업대상국 의향서 확보 여부" sheetId="2" r:id="rId6"/>
    <sheet name="10.6 사업추진단계" sheetId="6" r:id="rId7"/>
    <sheet name="10.7 투자구조 및 자본조달의 적정성" sheetId="7" r:id="rId8"/>
    <sheet name="10.8 주요 매출 및 비용 사용계획의 적정성" sheetId="8" r:id="rId9"/>
    <sheet name="10.9 적용기술의 적정성" sheetId="9" r:id="rId10"/>
    <sheet name="10.10 사업대상국 양자협력 추진사례" sheetId="4" r:id="rId11"/>
    <sheet name="10.11 ITMO 활용 가능성" sheetId="5" r:id="rId12"/>
    <sheet name="10.12 기존 유사 감축사업 사례" sheetId="10" r:id="rId13"/>
  </sheets>
  <definedNames>
    <definedName name="_xlnm.Print_Area" localSheetId="3">'10.3 재무구조 및 경영상태'!$A$1:$E$23</definedName>
    <definedName name="_xlnm.Print_Area" localSheetId="4">'10.4 기본협정 및 MOU 체결국 여부'!$A$1:$F$14</definedName>
    <definedName name="_xlnm.Print_Area" localSheetId="5">'10.5 사업대상국 의향서 확보 여부'!$A$1:$E$23</definedName>
    <definedName name="_xlnm.Print_Area" localSheetId="0">표지!$A$1:$N$27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12" l="1"/>
  <c r="K10" i="12"/>
  <c r="K11" i="12"/>
  <c r="K7" i="16"/>
  <c r="K8" i="16"/>
  <c r="K9" i="16"/>
  <c r="K10" i="16"/>
  <c r="K6" i="16"/>
  <c r="K8" i="12"/>
  <c r="K7" i="12"/>
  <c r="J7" i="12"/>
  <c r="J7" i="16"/>
  <c r="L7" i="16" s="1"/>
  <c r="J6" i="16"/>
  <c r="J8" i="12"/>
  <c r="L6" i="16" l="1"/>
  <c r="L8" i="12"/>
  <c r="L7" i="12"/>
  <c r="L6" i="12"/>
</calcChain>
</file>

<file path=xl/sharedStrings.xml><?xml version="1.0" encoding="utf-8"?>
<sst xmlns="http://schemas.openxmlformats.org/spreadsheetml/2006/main" count="168" uniqueCount="102">
  <si>
    <t>구분</t>
    <phoneticPr fontId="1" type="noConversion"/>
  </si>
  <si>
    <t>신용평가등급</t>
    <phoneticPr fontId="1" type="noConversion"/>
  </si>
  <si>
    <t>평가구분</t>
    <phoneticPr fontId="1" type="noConversion"/>
  </si>
  <si>
    <t>신용정보업자(평가기관)</t>
    <phoneticPr fontId="1" type="noConversion"/>
  </si>
  <si>
    <t>발행일</t>
    <phoneticPr fontId="1" type="noConversion"/>
  </si>
  <si>
    <t>주관기업</t>
    <phoneticPr fontId="1" type="noConversion"/>
  </si>
  <si>
    <t>참여기업1</t>
    <phoneticPr fontId="1" type="noConversion"/>
  </si>
  <si>
    <t>참여기업2</t>
    <phoneticPr fontId="1" type="noConversion"/>
  </si>
  <si>
    <t>자가평가</t>
  </si>
  <si>
    <t>득점</t>
  </si>
  <si>
    <t>구 분</t>
    <phoneticPr fontId="1" type="noConversion"/>
  </si>
  <si>
    <t>(회사체/기업어음/기업신용평가)</t>
    <phoneticPr fontId="1" type="noConversion"/>
  </si>
  <si>
    <t>0000-00-00</t>
    <phoneticPr fontId="1" type="noConversion"/>
  </si>
  <si>
    <t>연월일</t>
    <phoneticPr fontId="1" type="noConversion"/>
  </si>
  <si>
    <t>발신처</t>
    <phoneticPr fontId="1" type="noConversion"/>
  </si>
  <si>
    <t>00부 000국</t>
    <phoneticPr fontId="1" type="noConversion"/>
  </si>
  <si>
    <t>발신자</t>
    <phoneticPr fontId="1" type="noConversion"/>
  </si>
  <si>
    <t>(이름/직책)</t>
    <phoneticPr fontId="1" type="noConversion"/>
  </si>
  <si>
    <t>파리협정 제6조</t>
    <phoneticPr fontId="1" type="noConversion"/>
  </si>
  <si>
    <t>(여/부)</t>
    <phoneticPr fontId="1" type="noConversion"/>
  </si>
  <si>
    <t>인허가사항</t>
    <phoneticPr fontId="1" type="noConversion"/>
  </si>
  <si>
    <t>00내 토지사용권</t>
    <phoneticPr fontId="1" type="noConversion"/>
  </si>
  <si>
    <t>순번</t>
    <phoneticPr fontId="1" type="noConversion"/>
  </si>
  <si>
    <t>국가명</t>
    <phoneticPr fontId="1" type="noConversion"/>
  </si>
  <si>
    <t>달성목표</t>
    <phoneticPr fontId="1" type="noConversion"/>
  </si>
  <si>
    <t>조건부</t>
    <phoneticPr fontId="1" type="noConversion"/>
  </si>
  <si>
    <t>무조건</t>
    <phoneticPr fontId="1" type="noConversion"/>
  </si>
  <si>
    <t>제6조 활용 언급여부</t>
    <phoneticPr fontId="1" type="noConversion"/>
  </si>
  <si>
    <t>비고</t>
    <phoneticPr fontId="1" type="noConversion"/>
  </si>
  <si>
    <t>000대비 00%</t>
    <phoneticPr fontId="1" type="noConversion"/>
  </si>
  <si>
    <t>000대비 00톤</t>
    <phoneticPr fontId="1" type="noConversion"/>
  </si>
  <si>
    <t>사업형태</t>
    <phoneticPr fontId="1" type="noConversion"/>
  </si>
  <si>
    <t>주요사업 및 추진사업수(건)</t>
    <phoneticPr fontId="1" type="noConversion"/>
  </si>
  <si>
    <t>(6.2 / 6.4 / 기타)</t>
    <phoneticPr fontId="1" type="noConversion"/>
  </si>
  <si>
    <t>인허가</t>
    <phoneticPr fontId="1" type="noConversion"/>
  </si>
  <si>
    <t>사업권</t>
    <phoneticPr fontId="1" type="noConversion"/>
  </si>
  <si>
    <t>구속력 없는 협약체결</t>
    <phoneticPr fontId="1" type="noConversion"/>
  </si>
  <si>
    <t>사업제안 요청</t>
    <phoneticPr fontId="1" type="noConversion"/>
  </si>
  <si>
    <t>구속력 있는 협약체결</t>
    <phoneticPr fontId="1" type="noConversion"/>
  </si>
  <si>
    <t>세부내용</t>
    <phoneticPr fontId="1" type="noConversion"/>
  </si>
  <si>
    <t>정부 부서(중앙/지방)</t>
    <phoneticPr fontId="1" type="noConversion"/>
  </si>
  <si>
    <t>(중앙) 000부 000국</t>
    <phoneticPr fontId="1" type="noConversion"/>
  </si>
  <si>
    <t>종료연월일</t>
    <phoneticPr fontId="1" type="noConversion"/>
  </si>
  <si>
    <t>투자확약서</t>
    <phoneticPr fontId="1" type="noConversion"/>
  </si>
  <si>
    <t>사업방식</t>
    <phoneticPr fontId="1" type="noConversion"/>
  </si>
  <si>
    <t>(PPP, 발주, 기타)</t>
    <phoneticPr fontId="1" type="noConversion"/>
  </si>
  <si>
    <t>투자자</t>
    <phoneticPr fontId="1" type="noConversion"/>
  </si>
  <si>
    <t>투자자별 투자액</t>
    <phoneticPr fontId="1" type="noConversion"/>
  </si>
  <si>
    <t>주요 매출 및 비용 항목</t>
    <phoneticPr fontId="1" type="noConversion"/>
  </si>
  <si>
    <t>000기 구입</t>
    <phoneticPr fontId="1" type="noConversion"/>
  </si>
  <si>
    <t>00000 시설 설치</t>
    <phoneticPr fontId="1" type="noConversion"/>
  </si>
  <si>
    <t>추진현황</t>
    <phoneticPr fontId="1" type="noConversion"/>
  </si>
  <si>
    <t>조건 협의</t>
    <phoneticPr fontId="1" type="noConversion"/>
  </si>
  <si>
    <t>계약 당사자 파악</t>
    <phoneticPr fontId="1" type="noConversion"/>
  </si>
  <si>
    <t>금액(백만원)</t>
    <phoneticPr fontId="1" type="noConversion"/>
  </si>
  <si>
    <t>기술명</t>
    <phoneticPr fontId="1" type="noConversion"/>
  </si>
  <si>
    <t>추진 단계</t>
    <phoneticPr fontId="1" type="noConversion"/>
  </si>
  <si>
    <t>특허 사용권 확보</t>
    <phoneticPr fontId="1" type="noConversion"/>
  </si>
  <si>
    <t>기술 소유자</t>
    <phoneticPr fontId="1" type="noConversion"/>
  </si>
  <si>
    <t>건수(건)</t>
    <phoneticPr fontId="1" type="noConversion"/>
  </si>
  <si>
    <t>자기평가</t>
    <phoneticPr fontId="1" type="noConversion"/>
  </si>
  <si>
    <t>득점</t>
    <phoneticPr fontId="1" type="noConversion"/>
  </si>
  <si>
    <t>사업명</t>
    <phoneticPr fontId="1" type="noConversion"/>
  </si>
  <si>
    <t>시작연월일</t>
    <phoneticPr fontId="1" type="noConversion"/>
  </si>
  <si>
    <t>10. 선정평가 기준에 따른 자기평가 및 근거</t>
    <phoneticPr fontId="1" type="noConversion"/>
  </si>
  <si>
    <t>(CDM / JI / 기타)</t>
    <phoneticPr fontId="1" type="noConversion"/>
  </si>
  <si>
    <t>총 추진사업 수(건)</t>
    <phoneticPr fontId="1" type="noConversion"/>
  </si>
  <si>
    <t>00000사업 등 0건</t>
    <phoneticPr fontId="1" type="noConversion"/>
  </si>
  <si>
    <t>재무구조 및 경영상태</t>
    <phoneticPr fontId="1" type="noConversion"/>
  </si>
  <si>
    <t>사업대상국 의향서 확보여부</t>
    <phoneticPr fontId="1" type="noConversion"/>
  </si>
  <si>
    <t>사업대상국 온실가스 국제감축 양자협력 추진사례</t>
    <phoneticPr fontId="1" type="noConversion"/>
  </si>
  <si>
    <t>ITMO 활용 가능성-사업대상국 NDC 국제탄소시장 활용 언급여부</t>
    <phoneticPr fontId="1" type="noConversion"/>
  </si>
  <si>
    <t>사업추진단계</t>
    <phoneticPr fontId="1" type="noConversion"/>
  </si>
  <si>
    <t>투자구조 및 자본조달의 적정성</t>
    <phoneticPr fontId="1" type="noConversion"/>
  </si>
  <si>
    <t>주요 매출 및 비용 사용계획의 적정성</t>
    <phoneticPr fontId="1" type="noConversion"/>
  </si>
  <si>
    <t>적용기술의 적정성</t>
    <phoneticPr fontId="1" type="noConversion"/>
  </si>
  <si>
    <t>기존 유사 감축사업 사례</t>
    <phoneticPr fontId="1" type="noConversion"/>
  </si>
  <si>
    <t>국내외 온실가스 감축사업 수행 실적(최근5년)</t>
    <phoneticPr fontId="1" type="noConversion"/>
  </si>
  <si>
    <t>발주(지원)기관</t>
    <phoneticPr fontId="1" type="noConversion"/>
  </si>
  <si>
    <t>인정건수(건)</t>
    <phoneticPr fontId="1" type="noConversion"/>
  </si>
  <si>
    <t>이행비율(%)</t>
    <phoneticPr fontId="1" type="noConversion"/>
  </si>
  <si>
    <t>금회 정부지원금 신청액 대비
 인정건수(건)</t>
    <phoneticPr fontId="1" type="noConversion"/>
  </si>
  <si>
    <t>총사업비(백만원)</t>
    <phoneticPr fontId="1" type="noConversion"/>
  </si>
  <si>
    <t>이행사업비
(백만원)</t>
    <phoneticPr fontId="1" type="noConversion"/>
  </si>
  <si>
    <t>수행기업명
(주관기업)</t>
    <phoneticPr fontId="1" type="noConversion"/>
  </si>
  <si>
    <t>※ 신용평가등급은 공고마감일 기준 1년 이내 평가된 가장 최근의 기업신용평가등급 확인서를 제출하여야 함</t>
    <phoneticPr fontId="1" type="noConversion"/>
  </si>
  <si>
    <t>10.2 해외 사업 수행 실적(최근 5년)</t>
    <phoneticPr fontId="1" type="noConversion"/>
  </si>
  <si>
    <r>
      <t>10.</t>
    </r>
    <r>
      <rPr>
        <b/>
        <sz val="11"/>
        <color rgb="FFF2F2F2"/>
        <rFont val="맑은 고딕"/>
        <family val="3"/>
        <charset val="129"/>
      </rPr>
      <t>1 국내외 온실가스 감축사업 수행 실적(최근5년)</t>
    </r>
    <phoneticPr fontId="1" type="noConversion"/>
  </si>
  <si>
    <r>
      <t>10.</t>
    </r>
    <r>
      <rPr>
        <b/>
        <sz val="11"/>
        <color rgb="FFF2F2F2"/>
        <rFont val="맑은 고딕"/>
        <family val="3"/>
        <charset val="129"/>
      </rPr>
      <t>3</t>
    </r>
    <r>
      <rPr>
        <b/>
        <sz val="11"/>
        <color rgb="FFF2F2F2"/>
        <rFont val="한양신명조"/>
        <family val="3"/>
        <charset val="129"/>
      </rPr>
      <t xml:space="preserve"> 재무구조 및 경영상태</t>
    </r>
    <phoneticPr fontId="1" type="noConversion"/>
  </si>
  <si>
    <r>
      <t>10.</t>
    </r>
    <r>
      <rPr>
        <b/>
        <sz val="11"/>
        <color rgb="FFF2F2F2"/>
        <rFont val="맑은 고딕"/>
        <family val="3"/>
        <charset val="129"/>
      </rPr>
      <t>5 사업대상국 의향서 확보 여부</t>
    </r>
    <phoneticPr fontId="1" type="noConversion"/>
  </si>
  <si>
    <r>
      <t>10.</t>
    </r>
    <r>
      <rPr>
        <b/>
        <sz val="11"/>
        <color rgb="FFF2F2F2"/>
        <rFont val="맑은 고딕"/>
        <family val="3"/>
        <charset val="129"/>
      </rPr>
      <t>4 기본협정 및 MOU 체결국 여부</t>
    </r>
    <phoneticPr fontId="1" type="noConversion"/>
  </si>
  <si>
    <r>
      <t>10.</t>
    </r>
    <r>
      <rPr>
        <b/>
        <sz val="11"/>
        <color rgb="FFF2F2F2"/>
        <rFont val="맑은 고딕"/>
        <family val="3"/>
        <charset val="129"/>
      </rPr>
      <t>6 사업추진단계</t>
    </r>
    <phoneticPr fontId="1" type="noConversion"/>
  </si>
  <si>
    <t xml:space="preserve">* [스캔본 첨부] 사업대상국의 파리협정 국가감축목표/제6조 관련 주무부처가 발행한 양자협력 사업에 대한 승인, 지지 등 확인 문서 </t>
    <phoneticPr fontId="1" type="noConversion"/>
  </si>
  <si>
    <r>
      <t>10.</t>
    </r>
    <r>
      <rPr>
        <b/>
        <sz val="11"/>
        <color rgb="FFF2F2F2"/>
        <rFont val="맑은 고딕"/>
        <family val="3"/>
        <charset val="129"/>
      </rPr>
      <t>7 투자구조 및 자본조달의 적정성</t>
    </r>
    <phoneticPr fontId="1" type="noConversion"/>
  </si>
  <si>
    <r>
      <t>10.</t>
    </r>
    <r>
      <rPr>
        <b/>
        <sz val="11"/>
        <color rgb="FFF2F2F2"/>
        <rFont val="맑은 고딕"/>
        <family val="3"/>
        <charset val="129"/>
      </rPr>
      <t>8 주요 매출 및 비용 사용계획의 적정성</t>
    </r>
    <phoneticPr fontId="1" type="noConversion"/>
  </si>
  <si>
    <r>
      <t>10.</t>
    </r>
    <r>
      <rPr>
        <b/>
        <sz val="11"/>
        <color rgb="FFF2F2F2"/>
        <rFont val="맑은 고딕"/>
        <family val="3"/>
        <charset val="129"/>
      </rPr>
      <t>9 적용기술의 적정성</t>
    </r>
    <phoneticPr fontId="1" type="noConversion"/>
  </si>
  <si>
    <r>
      <t>10.</t>
    </r>
    <r>
      <rPr>
        <b/>
        <sz val="11"/>
        <color rgb="FFF2F2F2"/>
        <rFont val="맑은 고딕"/>
        <family val="3"/>
        <charset val="129"/>
      </rPr>
      <t>10 사업대상국 온실가스 국제감축 양자협력 추진사례</t>
    </r>
    <phoneticPr fontId="1" type="noConversion"/>
  </si>
  <si>
    <r>
      <t>10.</t>
    </r>
    <r>
      <rPr>
        <b/>
        <sz val="11"/>
        <color rgb="FFF2F2F2"/>
        <rFont val="맑은 고딕"/>
        <family val="3"/>
        <charset val="129"/>
      </rPr>
      <t>11 ITMO 활용 가능성-사업대상국 NDC 국제탄소시장 활용 언급여부</t>
    </r>
    <phoneticPr fontId="1" type="noConversion"/>
  </si>
  <si>
    <r>
      <t>10.</t>
    </r>
    <r>
      <rPr>
        <b/>
        <sz val="11"/>
        <color rgb="FFF2F2F2"/>
        <rFont val="맑은 고딕"/>
        <family val="3"/>
        <charset val="129"/>
      </rPr>
      <t>12 기존 유사 감축사업 사례</t>
    </r>
    <phoneticPr fontId="1" type="noConversion"/>
  </si>
  <si>
    <t>정부지원금</t>
    <phoneticPr fontId="1" type="noConversion"/>
  </si>
  <si>
    <t>해외 사업 수행 실적(최근 5년)</t>
    <phoneticPr fontId="1" type="noConversion"/>
  </si>
  <si>
    <t>기본협정 및 MOU 체결국 여부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</si>
</sst>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2F2F2"/>
      <name val="한양신명조"/>
      <family val="3"/>
      <charset val="129"/>
    </font>
    <font>
      <i/>
      <sz val="11"/>
      <color theme="1"/>
      <name val="맑은 고딕"/>
      <family val="3"/>
      <charset val="129"/>
      <scheme val="minor"/>
    </font>
    <font>
      <b/>
      <sz val="11"/>
      <color rgb="FFF2F2F2"/>
      <name val="맑은 고딕"/>
      <family val="3"/>
      <charset val="129"/>
    </font>
    <font>
      <sz val="10"/>
      <color rgb="FF000000"/>
      <name val="한양중고딕"/>
      <family val="3"/>
      <charset val="129"/>
    </font>
    <font>
      <sz val="2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9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8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0" fillId="0" borderId="1" xfId="1" applyFon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0" fontId="0" fillId="0" borderId="1" xfId="0" applyNumberFormat="1" applyBorder="1" applyAlignment="1">
      <alignment horizontal="center" vertical="center"/>
    </xf>
    <xf numFmtId="0" fontId="6" fillId="0" borderId="18" xfId="0" applyFont="1" applyBorder="1">
      <alignment vertical="center"/>
    </xf>
    <xf numFmtId="0" fontId="6" fillId="0" borderId="0" xfId="0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2E146-67DB-413A-8C32-EE535237A8E7}">
  <dimension ref="A1:N29"/>
  <sheetViews>
    <sheetView tabSelected="1" view="pageBreakPreview" zoomScaleNormal="100" zoomScaleSheetLayoutView="100" workbookViewId="0">
      <selection activeCell="B9" sqref="B9:M9"/>
    </sheetView>
  </sheetViews>
  <sheetFormatPr defaultRowHeight="16.5"/>
  <sheetData>
    <row r="1" spans="1:14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6"/>
    </row>
    <row r="2" spans="1:14">
      <c r="A2" s="17"/>
      <c r="N2" s="18"/>
    </row>
    <row r="3" spans="1:14">
      <c r="A3" s="17"/>
      <c r="N3" s="18"/>
    </row>
    <row r="4" spans="1:14">
      <c r="A4" s="17"/>
      <c r="N4" s="18"/>
    </row>
    <row r="5" spans="1:14">
      <c r="A5" s="17"/>
      <c r="N5" s="18"/>
    </row>
    <row r="6" spans="1:14">
      <c r="A6" s="17"/>
      <c r="N6" s="18"/>
    </row>
    <row r="7" spans="1:14">
      <c r="A7" s="17"/>
      <c r="N7" s="18"/>
    </row>
    <row r="8" spans="1:14">
      <c r="A8" s="17"/>
      <c r="N8" s="18"/>
    </row>
    <row r="9" spans="1:14" ht="38.25">
      <c r="A9" s="17"/>
      <c r="B9" s="40" t="s">
        <v>64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18"/>
    </row>
    <row r="10" spans="1:14">
      <c r="A10" s="17"/>
      <c r="D10" s="24">
        <v>10.1</v>
      </c>
      <c r="E10" s="41" t="s">
        <v>77</v>
      </c>
      <c r="F10" s="41"/>
      <c r="G10" s="41"/>
      <c r="H10" s="41"/>
      <c r="I10" s="41"/>
      <c r="J10" s="41"/>
      <c r="K10" s="41"/>
      <c r="N10" s="18"/>
    </row>
    <row r="11" spans="1:14">
      <c r="A11" s="17"/>
      <c r="D11" s="24">
        <v>10.199999999999999</v>
      </c>
      <c r="E11" s="41" t="s">
        <v>100</v>
      </c>
      <c r="F11" s="41"/>
      <c r="G11" s="41"/>
      <c r="H11" s="41"/>
      <c r="I11" s="41"/>
      <c r="J11" s="41"/>
      <c r="K11" s="41"/>
      <c r="N11" s="18"/>
    </row>
    <row r="12" spans="1:14">
      <c r="A12" s="17"/>
      <c r="D12" s="24">
        <v>10.3</v>
      </c>
      <c r="E12" s="41" t="s">
        <v>68</v>
      </c>
      <c r="F12" s="41"/>
      <c r="G12" s="41"/>
      <c r="H12" s="41"/>
      <c r="I12" s="41"/>
      <c r="J12" s="41"/>
      <c r="K12" s="41"/>
      <c r="N12" s="18"/>
    </row>
    <row r="13" spans="1:14">
      <c r="A13" s="17"/>
      <c r="D13" s="24">
        <v>10.4</v>
      </c>
      <c r="E13" s="41" t="s">
        <v>101</v>
      </c>
      <c r="F13" s="41"/>
      <c r="G13" s="41"/>
      <c r="H13" s="41"/>
      <c r="I13" s="41"/>
      <c r="J13" s="41"/>
      <c r="K13" s="41"/>
      <c r="N13" s="18"/>
    </row>
    <row r="14" spans="1:14">
      <c r="A14" s="17"/>
      <c r="D14" s="24">
        <v>10.5</v>
      </c>
      <c r="E14" s="41" t="s">
        <v>69</v>
      </c>
      <c r="F14" s="41"/>
      <c r="G14" s="41"/>
      <c r="H14" s="41"/>
      <c r="I14" s="41"/>
      <c r="J14" s="41"/>
      <c r="K14" s="41"/>
      <c r="N14" s="18"/>
    </row>
    <row r="15" spans="1:14">
      <c r="A15" s="17"/>
      <c r="D15" s="24">
        <v>10.6</v>
      </c>
      <c r="E15" s="41" t="s">
        <v>72</v>
      </c>
      <c r="F15" s="41"/>
      <c r="G15" s="41"/>
      <c r="H15" s="41"/>
      <c r="I15" s="41"/>
      <c r="J15" s="41"/>
      <c r="K15" s="41"/>
      <c r="N15" s="18"/>
    </row>
    <row r="16" spans="1:14">
      <c r="A16" s="17"/>
      <c r="D16" s="24">
        <v>10.7</v>
      </c>
      <c r="E16" s="41" t="s">
        <v>73</v>
      </c>
      <c r="F16" s="41"/>
      <c r="G16" s="41"/>
      <c r="H16" s="41"/>
      <c r="I16" s="41"/>
      <c r="J16" s="41"/>
      <c r="K16" s="41"/>
      <c r="N16" s="18"/>
    </row>
    <row r="17" spans="1:14">
      <c r="A17" s="17"/>
      <c r="D17" s="24">
        <v>10.8</v>
      </c>
      <c r="E17" s="41" t="s">
        <v>74</v>
      </c>
      <c r="F17" s="41"/>
      <c r="G17" s="41"/>
      <c r="H17" s="41"/>
      <c r="I17" s="41"/>
      <c r="J17" s="41"/>
      <c r="K17" s="41"/>
      <c r="N17" s="18"/>
    </row>
    <row r="18" spans="1:14">
      <c r="A18" s="17"/>
      <c r="D18" s="24">
        <v>10.9</v>
      </c>
      <c r="E18" s="41" t="s">
        <v>75</v>
      </c>
      <c r="F18" s="41"/>
      <c r="G18" s="41"/>
      <c r="H18" s="41"/>
      <c r="I18" s="41"/>
      <c r="J18" s="41"/>
      <c r="K18" s="41"/>
      <c r="N18" s="18"/>
    </row>
    <row r="19" spans="1:14">
      <c r="A19" s="17"/>
      <c r="D19" s="24">
        <v>10.1</v>
      </c>
      <c r="E19" s="41" t="s">
        <v>70</v>
      </c>
      <c r="F19" s="41"/>
      <c r="G19" s="41"/>
      <c r="H19" s="41"/>
      <c r="I19" s="41"/>
      <c r="J19" s="41"/>
      <c r="K19" s="41"/>
      <c r="N19" s="18"/>
    </row>
    <row r="20" spans="1:14">
      <c r="A20" s="17"/>
      <c r="D20" s="24">
        <v>10.11</v>
      </c>
      <c r="E20" s="41" t="s">
        <v>71</v>
      </c>
      <c r="F20" s="41"/>
      <c r="G20" s="41"/>
      <c r="H20" s="41"/>
      <c r="I20" s="41"/>
      <c r="J20" s="41"/>
      <c r="K20" s="41"/>
      <c r="N20" s="18"/>
    </row>
    <row r="21" spans="1:14">
      <c r="A21" s="17"/>
      <c r="D21" s="24">
        <v>10.119999999999999</v>
      </c>
      <c r="E21" s="41" t="s">
        <v>76</v>
      </c>
      <c r="F21" s="41"/>
      <c r="G21" s="41"/>
      <c r="H21" s="41"/>
      <c r="I21" s="41"/>
      <c r="J21" s="41"/>
      <c r="K21" s="41"/>
      <c r="N21" s="18"/>
    </row>
    <row r="22" spans="1:14">
      <c r="A22" s="17"/>
      <c r="N22" s="18"/>
    </row>
    <row r="23" spans="1:14">
      <c r="A23" s="17"/>
      <c r="N23" s="18"/>
    </row>
    <row r="24" spans="1:14">
      <c r="A24" s="17"/>
      <c r="N24" s="18"/>
    </row>
    <row r="25" spans="1:14">
      <c r="A25" s="17"/>
      <c r="E25" s="41"/>
      <c r="F25" s="41"/>
      <c r="G25" s="41"/>
      <c r="H25" s="41"/>
      <c r="I25" s="41"/>
      <c r="J25" s="41"/>
      <c r="K25" s="41"/>
      <c r="N25" s="18"/>
    </row>
    <row r="26" spans="1:14">
      <c r="A26" s="17"/>
      <c r="N26" s="18"/>
    </row>
    <row r="27" spans="1:14" ht="17.25" thickBot="1">
      <c r="A27" s="19"/>
      <c r="B27" s="20"/>
      <c r="C27" s="20"/>
      <c r="D27" s="20"/>
      <c r="L27" s="20"/>
      <c r="M27" s="20"/>
      <c r="N27" s="21"/>
    </row>
    <row r="29" spans="1:14">
      <c r="E29" s="41"/>
      <c r="F29" s="41"/>
      <c r="G29" s="41"/>
      <c r="H29" s="41"/>
      <c r="I29" s="41"/>
      <c r="J29" s="41"/>
      <c r="K29" s="41"/>
    </row>
  </sheetData>
  <mergeCells count="15">
    <mergeCell ref="E29:K29"/>
    <mergeCell ref="E18:K18"/>
    <mergeCell ref="E21:K21"/>
    <mergeCell ref="E17:K17"/>
    <mergeCell ref="E19:K19"/>
    <mergeCell ref="E20:K20"/>
    <mergeCell ref="B9:M9"/>
    <mergeCell ref="E12:K12"/>
    <mergeCell ref="E14:K14"/>
    <mergeCell ref="E25:K25"/>
    <mergeCell ref="E13:K13"/>
    <mergeCell ref="E10:K10"/>
    <mergeCell ref="E11:K11"/>
    <mergeCell ref="E15:K15"/>
    <mergeCell ref="E16:K16"/>
  </mergeCells>
  <phoneticPr fontId="1" type="noConversion"/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F1CC0-0EE7-46E1-9466-B360DDAE0CB8}">
  <dimension ref="A1:Q22"/>
  <sheetViews>
    <sheetView view="pageBreakPreview" zoomScaleNormal="100" zoomScaleSheetLayoutView="100" workbookViewId="0">
      <selection activeCell="K2" sqref="K2"/>
    </sheetView>
  </sheetViews>
  <sheetFormatPr defaultRowHeight="16.5"/>
  <cols>
    <col min="2" max="2" width="12.5" customWidth="1"/>
    <col min="3" max="3" width="49.125" customWidth="1"/>
    <col min="4" max="4" width="31.5" bestFit="1" customWidth="1"/>
    <col min="5" max="5" width="19.5" customWidth="1"/>
    <col min="6" max="7" width="11.875" bestFit="1" customWidth="1"/>
    <col min="8" max="8" width="14.625" bestFit="1" customWidth="1"/>
    <col min="9" max="10" width="14.625" customWidth="1"/>
    <col min="11" max="11" width="26.125" bestFit="1" customWidth="1"/>
    <col min="12" max="12" width="11.625" bestFit="1" customWidth="1"/>
  </cols>
  <sheetData>
    <row r="1" spans="1:12" ht="24.95" customHeight="1">
      <c r="A1" s="42" t="s">
        <v>87</v>
      </c>
      <c r="B1" s="42"/>
      <c r="C1" s="43"/>
      <c r="D1" s="12" t="s">
        <v>60</v>
      </c>
      <c r="E1" s="23"/>
      <c r="F1" s="12" t="s">
        <v>61</v>
      </c>
      <c r="G1" s="3"/>
    </row>
    <row r="2" spans="1:12">
      <c r="B2" s="36"/>
      <c r="C2" s="36"/>
      <c r="D2" s="36"/>
      <c r="E2" s="36"/>
      <c r="F2" s="36"/>
      <c r="J2" s="32" t="s">
        <v>99</v>
      </c>
      <c r="K2" s="33"/>
    </row>
    <row r="3" spans="1:12">
      <c r="B3" s="35"/>
      <c r="C3" s="35"/>
      <c r="D3" s="35"/>
      <c r="E3" s="36"/>
      <c r="F3" s="36"/>
    </row>
    <row r="4" spans="1:12">
      <c r="A4" s="45" t="s">
        <v>22</v>
      </c>
      <c r="B4" s="44" t="s">
        <v>23</v>
      </c>
      <c r="C4" s="44" t="s">
        <v>62</v>
      </c>
      <c r="D4" s="44" t="s">
        <v>78</v>
      </c>
      <c r="E4" s="47" t="s">
        <v>84</v>
      </c>
      <c r="F4" s="44" t="s">
        <v>51</v>
      </c>
      <c r="G4" s="44"/>
      <c r="H4" s="44"/>
      <c r="I4" s="44"/>
      <c r="J4" s="44"/>
      <c r="K4" s="44"/>
      <c r="L4" s="25"/>
    </row>
    <row r="5" spans="1:12" ht="33">
      <c r="A5" s="46"/>
      <c r="B5" s="44"/>
      <c r="C5" s="44"/>
      <c r="D5" s="44"/>
      <c r="E5" s="48"/>
      <c r="F5" s="5" t="s">
        <v>63</v>
      </c>
      <c r="G5" s="5" t="s">
        <v>42</v>
      </c>
      <c r="H5" s="5" t="s">
        <v>82</v>
      </c>
      <c r="I5" s="5" t="s">
        <v>80</v>
      </c>
      <c r="J5" s="26" t="s">
        <v>83</v>
      </c>
      <c r="K5" s="26" t="s">
        <v>81</v>
      </c>
      <c r="L5" s="5" t="s">
        <v>79</v>
      </c>
    </row>
    <row r="6" spans="1:12" hidden="1">
      <c r="A6" s="13"/>
      <c r="B6" s="4"/>
      <c r="C6" s="4"/>
      <c r="D6" s="4"/>
      <c r="E6" s="4"/>
      <c r="F6" s="9"/>
      <c r="G6" s="9"/>
      <c r="H6" s="6"/>
      <c r="I6" s="6"/>
      <c r="J6" s="6"/>
      <c r="K6" s="6"/>
      <c r="L6" s="30" t="e">
        <f>SUM(L7:L11)</f>
        <v>#DIV/0!</v>
      </c>
    </row>
    <row r="7" spans="1:12">
      <c r="A7" s="13"/>
      <c r="B7" s="4"/>
      <c r="C7" s="4"/>
      <c r="D7" s="3"/>
      <c r="E7" s="3"/>
      <c r="F7" s="29">
        <v>44630</v>
      </c>
      <c r="G7" s="29">
        <v>45049</v>
      </c>
      <c r="H7" s="27">
        <v>120000000</v>
      </c>
      <c r="I7" s="6">
        <v>40</v>
      </c>
      <c r="J7" s="28">
        <f>H7*I7/100</f>
        <v>48000000</v>
      </c>
      <c r="K7" s="34" t="e">
        <f>J7/$K$2</f>
        <v>#DIV/0!</v>
      </c>
      <c r="L7" s="30" t="e">
        <f>ROUNDDOWN(K7,2)</f>
        <v>#DIV/0!</v>
      </c>
    </row>
    <row r="8" spans="1:12">
      <c r="A8" s="13"/>
      <c r="B8" s="4"/>
      <c r="C8" s="3"/>
      <c r="D8" s="3"/>
      <c r="E8" s="3"/>
      <c r="F8" s="29">
        <v>44958</v>
      </c>
      <c r="G8" s="29">
        <v>45354</v>
      </c>
      <c r="H8" s="27">
        <v>250000000</v>
      </c>
      <c r="I8" s="6">
        <v>30</v>
      </c>
      <c r="J8" s="28">
        <f>H8*I8/100</f>
        <v>75000000</v>
      </c>
      <c r="K8" s="34" t="e">
        <f>J8/$K$2</f>
        <v>#DIV/0!</v>
      </c>
      <c r="L8" s="30" t="e">
        <f>ROUNDDOWN(K8,2)</f>
        <v>#DIV/0!</v>
      </c>
    </row>
    <row r="9" spans="1:12">
      <c r="A9" s="13"/>
      <c r="B9" s="4"/>
      <c r="C9" s="3"/>
      <c r="D9" s="3"/>
      <c r="E9" s="3"/>
      <c r="F9" s="6"/>
      <c r="G9" s="6"/>
      <c r="H9" s="6"/>
      <c r="I9" s="6"/>
      <c r="J9" s="6"/>
      <c r="K9" s="34" t="e">
        <f t="shared" ref="K9:K11" si="0">J9/$K$2</f>
        <v>#DIV/0!</v>
      </c>
      <c r="L9" s="6"/>
    </row>
    <row r="10" spans="1:12">
      <c r="A10" s="13"/>
      <c r="B10" s="4"/>
      <c r="C10" s="3"/>
      <c r="D10" s="3"/>
      <c r="E10" s="3"/>
      <c r="F10" s="6"/>
      <c r="G10" s="6"/>
      <c r="H10" s="6"/>
      <c r="I10" s="6"/>
      <c r="J10" s="6"/>
      <c r="K10" s="34" t="e">
        <f t="shared" si="0"/>
        <v>#DIV/0!</v>
      </c>
      <c r="L10" s="6"/>
    </row>
    <row r="11" spans="1:12">
      <c r="A11" s="3"/>
      <c r="B11" s="3"/>
      <c r="C11" s="3"/>
      <c r="D11" s="3"/>
      <c r="E11" s="3"/>
      <c r="F11" s="6"/>
      <c r="G11" s="6"/>
      <c r="H11" s="6"/>
      <c r="I11" s="6"/>
      <c r="J11" s="6"/>
      <c r="K11" s="34" t="e">
        <f t="shared" si="0"/>
        <v>#DIV/0!</v>
      </c>
      <c r="L11" s="6"/>
    </row>
    <row r="22" spans="16:17" ht="20.25">
      <c r="P22" s="22"/>
      <c r="Q22" s="22"/>
    </row>
  </sheetData>
  <mergeCells count="7">
    <mergeCell ref="A1:C1"/>
    <mergeCell ref="F4:K4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3C0E-89D9-445C-9AD3-6FA49446F4A6}">
  <dimension ref="A1:Q21"/>
  <sheetViews>
    <sheetView view="pageBreakPreview" zoomScaleNormal="100" zoomScaleSheetLayoutView="100" workbookViewId="0">
      <selection activeCell="K2" sqref="K2"/>
    </sheetView>
  </sheetViews>
  <sheetFormatPr defaultRowHeight="16.5"/>
  <cols>
    <col min="2" max="2" width="12.5" customWidth="1"/>
    <col min="3" max="3" width="49.125" customWidth="1"/>
    <col min="4" max="4" width="31.5" bestFit="1" customWidth="1"/>
    <col min="5" max="5" width="19.5" customWidth="1"/>
    <col min="6" max="7" width="11.875" bestFit="1" customWidth="1"/>
    <col min="8" max="8" width="14.625" bestFit="1" customWidth="1"/>
    <col min="9" max="10" width="14.625" customWidth="1"/>
    <col min="11" max="11" width="26.125" bestFit="1" customWidth="1"/>
    <col min="12" max="12" width="11.625" bestFit="1" customWidth="1"/>
  </cols>
  <sheetData>
    <row r="1" spans="1:12" ht="24.95" customHeight="1">
      <c r="A1" s="49" t="s">
        <v>86</v>
      </c>
      <c r="B1" s="50"/>
      <c r="C1" s="51"/>
      <c r="D1" s="12" t="s">
        <v>60</v>
      </c>
      <c r="E1" s="23"/>
      <c r="F1" s="12" t="s">
        <v>61</v>
      </c>
      <c r="G1" s="3"/>
    </row>
    <row r="2" spans="1:12">
      <c r="B2" s="36"/>
      <c r="C2" s="36"/>
      <c r="D2" s="36"/>
      <c r="E2" s="36"/>
      <c r="F2" s="36"/>
      <c r="J2" s="32" t="s">
        <v>99</v>
      </c>
      <c r="K2" s="33"/>
    </row>
    <row r="3" spans="1:12">
      <c r="B3" s="35"/>
      <c r="C3" s="35"/>
      <c r="D3" s="35"/>
      <c r="E3" s="36"/>
      <c r="F3" s="36"/>
    </row>
    <row r="4" spans="1:12">
      <c r="A4" s="45" t="s">
        <v>22</v>
      </c>
      <c r="B4" s="44" t="s">
        <v>23</v>
      </c>
      <c r="C4" s="44" t="s">
        <v>62</v>
      </c>
      <c r="D4" s="44" t="s">
        <v>78</v>
      </c>
      <c r="E4" s="47" t="s">
        <v>84</v>
      </c>
      <c r="F4" s="44" t="s">
        <v>51</v>
      </c>
      <c r="G4" s="44"/>
      <c r="H4" s="44"/>
      <c r="I4" s="44"/>
      <c r="J4" s="44"/>
      <c r="K4" s="44"/>
      <c r="L4" s="25"/>
    </row>
    <row r="5" spans="1:12" ht="33">
      <c r="A5" s="46"/>
      <c r="B5" s="44"/>
      <c r="C5" s="44"/>
      <c r="D5" s="44"/>
      <c r="E5" s="48"/>
      <c r="F5" s="5" t="s">
        <v>63</v>
      </c>
      <c r="G5" s="5" t="s">
        <v>42</v>
      </c>
      <c r="H5" s="5" t="s">
        <v>82</v>
      </c>
      <c r="I5" s="5" t="s">
        <v>80</v>
      </c>
      <c r="J5" s="26" t="s">
        <v>83</v>
      </c>
      <c r="K5" s="26" t="s">
        <v>81</v>
      </c>
      <c r="L5" s="5" t="s">
        <v>79</v>
      </c>
    </row>
    <row r="6" spans="1:12">
      <c r="A6" s="13"/>
      <c r="B6" s="4"/>
      <c r="C6" s="4"/>
      <c r="D6" s="3"/>
      <c r="E6" s="3"/>
      <c r="F6" s="29">
        <v>44630</v>
      </c>
      <c r="G6" s="29">
        <v>45049</v>
      </c>
      <c r="H6" s="27">
        <v>120000000</v>
      </c>
      <c r="I6" s="6">
        <v>40</v>
      </c>
      <c r="J6" s="28">
        <f>H6*I6/100</f>
        <v>48000000</v>
      </c>
      <c r="K6" s="34" t="e">
        <f>J6/$K$2</f>
        <v>#DIV/0!</v>
      </c>
      <c r="L6" s="30" t="e">
        <f>ROUNDDOWN(K6,4)</f>
        <v>#DIV/0!</v>
      </c>
    </row>
    <row r="7" spans="1:12">
      <c r="A7" s="13"/>
      <c r="B7" s="4"/>
      <c r="C7" s="3"/>
      <c r="D7" s="3"/>
      <c r="E7" s="3"/>
      <c r="F7" s="29">
        <v>44958</v>
      </c>
      <c r="G7" s="29">
        <v>45354</v>
      </c>
      <c r="H7" s="27">
        <v>250000000</v>
      </c>
      <c r="I7" s="6">
        <v>30</v>
      </c>
      <c r="J7" s="28">
        <f>H7*I7/100</f>
        <v>75000000</v>
      </c>
      <c r="K7" s="34" t="e">
        <f t="shared" ref="K7:K10" si="0">J7/$K$2</f>
        <v>#DIV/0!</v>
      </c>
      <c r="L7" s="30" t="e">
        <f>ROUNDDOWN(K7,4)</f>
        <v>#DIV/0!</v>
      </c>
    </row>
    <row r="8" spans="1:12">
      <c r="A8" s="13"/>
      <c r="B8" s="4"/>
      <c r="C8" s="3"/>
      <c r="D8" s="3"/>
      <c r="E8" s="3"/>
      <c r="F8" s="6"/>
      <c r="G8" s="6"/>
      <c r="H8" s="6"/>
      <c r="I8" s="6"/>
      <c r="J8" s="6"/>
      <c r="K8" s="34" t="e">
        <f t="shared" si="0"/>
        <v>#DIV/0!</v>
      </c>
      <c r="L8" s="6"/>
    </row>
    <row r="9" spans="1:12">
      <c r="A9" s="13"/>
      <c r="B9" s="4"/>
      <c r="C9" s="3"/>
      <c r="D9" s="3"/>
      <c r="E9" s="3"/>
      <c r="F9" s="6"/>
      <c r="G9" s="6"/>
      <c r="H9" s="6"/>
      <c r="I9" s="6"/>
      <c r="J9" s="6"/>
      <c r="K9" s="34" t="e">
        <f t="shared" si="0"/>
        <v>#DIV/0!</v>
      </c>
      <c r="L9" s="6"/>
    </row>
    <row r="10" spans="1:12">
      <c r="A10" s="3"/>
      <c r="B10" s="3"/>
      <c r="C10" s="3"/>
      <c r="D10" s="3"/>
      <c r="E10" s="3"/>
      <c r="F10" s="6"/>
      <c r="G10" s="6"/>
      <c r="H10" s="6"/>
      <c r="I10" s="6"/>
      <c r="J10" s="6"/>
      <c r="K10" s="34" t="e">
        <f t="shared" si="0"/>
        <v>#DIV/0!</v>
      </c>
      <c r="L10" s="6"/>
    </row>
    <row r="21" spans="16:17" ht="20.25">
      <c r="P21" s="22"/>
      <c r="Q21" s="22"/>
    </row>
  </sheetData>
  <mergeCells count="7">
    <mergeCell ref="F4:K4"/>
    <mergeCell ref="A1:C1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63920-5B79-4D00-81A1-F2AD84E12F98}">
  <dimension ref="A1:L21"/>
  <sheetViews>
    <sheetView view="pageBreakPreview" zoomScaleNormal="100" zoomScaleSheetLayoutView="100" workbookViewId="0">
      <selection activeCell="B4" sqref="B4"/>
    </sheetView>
  </sheetViews>
  <sheetFormatPr defaultRowHeight="16.5"/>
  <cols>
    <col min="1" max="1" width="36.625" customWidth="1"/>
    <col min="2" max="2" width="18.625" customWidth="1"/>
    <col min="3" max="3" width="31.5" bestFit="1" customWidth="1"/>
    <col min="4" max="4" width="22.625" bestFit="1" customWidth="1"/>
    <col min="5" max="5" width="11.875" bestFit="1" customWidth="1"/>
  </cols>
  <sheetData>
    <row r="1" spans="1:5" ht="24.95" customHeight="1">
      <c r="A1" s="1" t="s">
        <v>88</v>
      </c>
      <c r="B1" s="2" t="s">
        <v>8</v>
      </c>
      <c r="C1" s="3"/>
      <c r="D1" s="2" t="s">
        <v>9</v>
      </c>
      <c r="E1" s="3"/>
    </row>
    <row r="2" spans="1:5" ht="27" customHeight="1">
      <c r="A2" s="7"/>
      <c r="B2" s="8"/>
      <c r="D2" s="8"/>
    </row>
    <row r="3" spans="1:5">
      <c r="A3" s="5" t="s">
        <v>10</v>
      </c>
      <c r="B3" s="5" t="s">
        <v>1</v>
      </c>
      <c r="C3" s="5" t="s">
        <v>2</v>
      </c>
      <c r="D3" s="5" t="s">
        <v>3</v>
      </c>
      <c r="E3" s="6" t="s">
        <v>4</v>
      </c>
    </row>
    <row r="4" spans="1:5">
      <c r="A4" s="4" t="s">
        <v>5</v>
      </c>
      <c r="B4" s="4"/>
      <c r="C4" s="4" t="s">
        <v>11</v>
      </c>
      <c r="D4" s="4"/>
      <c r="E4" s="4" t="s">
        <v>12</v>
      </c>
    </row>
    <row r="5" spans="1:5">
      <c r="A5" s="4" t="s">
        <v>6</v>
      </c>
      <c r="B5" s="3"/>
      <c r="C5" s="3"/>
      <c r="D5" s="3"/>
      <c r="E5" s="3"/>
    </row>
    <row r="6" spans="1:5">
      <c r="A6" s="4" t="s">
        <v>7</v>
      </c>
      <c r="B6" s="3"/>
      <c r="C6" s="3"/>
      <c r="D6" s="3"/>
      <c r="E6" s="3"/>
    </row>
    <row r="8" spans="1:5">
      <c r="A8" s="31" t="s">
        <v>85</v>
      </c>
    </row>
    <row r="21" spans="11:12" ht="20.25">
      <c r="K21" s="22"/>
      <c r="L21" s="22"/>
    </row>
  </sheetData>
  <phoneticPr fontId="1" type="noConversion"/>
  <pageMargins left="0.7" right="0.7" top="0.75" bottom="0.75" header="0.3" footer="0.3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47F84-A7FD-47D1-B31B-8C482DDFBEA0}">
  <dimension ref="A1:L21"/>
  <sheetViews>
    <sheetView view="pageBreakPreview" zoomScaleNormal="100" zoomScaleSheetLayoutView="100" workbookViewId="0">
      <selection activeCell="D1" sqref="D1"/>
    </sheetView>
  </sheetViews>
  <sheetFormatPr defaultRowHeight="16.5"/>
  <cols>
    <col min="2" max="2" width="40.5" bestFit="1" customWidth="1"/>
    <col min="3" max="3" width="21.5" bestFit="1" customWidth="1"/>
    <col min="4" max="4" width="21.5" customWidth="1"/>
    <col min="5" max="5" width="31.5" bestFit="1" customWidth="1"/>
    <col min="6" max="6" width="18.875" customWidth="1"/>
  </cols>
  <sheetData>
    <row r="1" spans="1:6" ht="24.95" customHeight="1">
      <c r="A1" s="52" t="s">
        <v>90</v>
      </c>
      <c r="B1" s="52"/>
      <c r="C1" s="12" t="s">
        <v>60</v>
      </c>
      <c r="D1" s="23"/>
      <c r="E1" s="12" t="s">
        <v>61</v>
      </c>
      <c r="F1" s="3"/>
    </row>
    <row r="21" spans="11:12" ht="20.25">
      <c r="K21" s="22"/>
      <c r="L21" s="22"/>
    </row>
  </sheetData>
  <mergeCells count="1">
    <mergeCell ref="A1:B1"/>
  </mergeCells>
  <phoneticPr fontId="1" type="noConversion"/>
  <pageMargins left="0.7" right="0.7" top="0.75" bottom="0.75" header="0.3" footer="0.3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051BA-75D6-46DF-92C5-CA865A8806D6}">
  <dimension ref="A1:L21"/>
  <sheetViews>
    <sheetView view="pageBreakPreview" zoomScaleNormal="100" zoomScaleSheetLayoutView="100" workbookViewId="0">
      <selection activeCell="A4" sqref="A4"/>
    </sheetView>
  </sheetViews>
  <sheetFormatPr defaultRowHeight="16.5"/>
  <cols>
    <col min="1" max="1" width="36.625" customWidth="1"/>
    <col min="2" max="2" width="13.125" bestFit="1" customWidth="1"/>
    <col min="3" max="3" width="31.5" bestFit="1" customWidth="1"/>
    <col min="4" max="4" width="18.875" customWidth="1"/>
    <col min="5" max="5" width="16.625" bestFit="1" customWidth="1"/>
  </cols>
  <sheetData>
    <row r="1" spans="1:5" ht="24.95" customHeight="1">
      <c r="A1" s="1" t="s">
        <v>89</v>
      </c>
      <c r="B1" s="2" t="s">
        <v>8</v>
      </c>
      <c r="C1" s="3"/>
      <c r="D1" s="2" t="s">
        <v>9</v>
      </c>
      <c r="E1" s="3"/>
    </row>
    <row r="2" spans="1:5">
      <c r="A2" s="7"/>
      <c r="B2" s="8"/>
      <c r="D2" s="8"/>
    </row>
    <row r="3" spans="1:5">
      <c r="A3" s="5" t="s">
        <v>13</v>
      </c>
      <c r="B3" s="5" t="s">
        <v>14</v>
      </c>
      <c r="C3" s="5" t="s">
        <v>16</v>
      </c>
      <c r="D3" s="5" t="s">
        <v>18</v>
      </c>
      <c r="E3" s="6" t="s">
        <v>20</v>
      </c>
    </row>
    <row r="4" spans="1:5">
      <c r="A4" s="4" t="s">
        <v>12</v>
      </c>
      <c r="B4" s="4" t="s">
        <v>15</v>
      </c>
      <c r="C4" s="4" t="s">
        <v>17</v>
      </c>
      <c r="D4" s="4" t="s">
        <v>19</v>
      </c>
      <c r="E4" s="4" t="s">
        <v>21</v>
      </c>
    </row>
    <row r="5" spans="1:5">
      <c r="A5" s="4"/>
      <c r="B5" s="3"/>
      <c r="C5" s="3"/>
      <c r="D5" s="3"/>
      <c r="E5" s="3"/>
    </row>
    <row r="6" spans="1:5">
      <c r="A6" s="4"/>
      <c r="B6" s="3"/>
      <c r="C6" s="3"/>
      <c r="D6" s="3"/>
      <c r="E6" s="3"/>
    </row>
    <row r="8" spans="1:5">
      <c r="A8" s="53" t="s">
        <v>92</v>
      </c>
      <c r="B8" s="53"/>
      <c r="C8" s="53"/>
      <c r="D8" s="53"/>
      <c r="E8" s="53"/>
    </row>
    <row r="21" spans="11:12" ht="20.25">
      <c r="K21" s="22"/>
      <c r="L21" s="22"/>
    </row>
  </sheetData>
  <mergeCells count="1">
    <mergeCell ref="A8:E8"/>
  </mergeCells>
  <phoneticPr fontId="1" type="noConversion"/>
  <pageMargins left="0.7" right="0.7" top="0.75" bottom="0.75" header="0.3" footer="0.3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47C9E-5988-4EA9-ACFC-E996CDF8ECB7}">
  <dimension ref="A1:L21"/>
  <sheetViews>
    <sheetView view="pageBreakPreview" zoomScaleNormal="100" zoomScaleSheetLayoutView="100" workbookViewId="0">
      <selection activeCell="A2" sqref="A2:E2"/>
    </sheetView>
  </sheetViews>
  <sheetFormatPr defaultRowHeight="16.5"/>
  <cols>
    <col min="1" max="1" width="36.625" customWidth="1"/>
    <col min="2" max="2" width="21.5" bestFit="1" customWidth="1"/>
    <col min="3" max="3" width="31.5" bestFit="1" customWidth="1"/>
    <col min="4" max="4" width="18.875" customWidth="1"/>
    <col min="5" max="5" width="16.625" bestFit="1" customWidth="1"/>
  </cols>
  <sheetData>
    <row r="1" spans="1:5" ht="24.95" customHeight="1">
      <c r="A1" s="1" t="s">
        <v>91</v>
      </c>
      <c r="B1" s="2" t="s">
        <v>8</v>
      </c>
      <c r="C1" s="3"/>
      <c r="D1" s="2" t="s">
        <v>9</v>
      </c>
      <c r="E1" s="3"/>
    </row>
    <row r="2" spans="1:5">
      <c r="A2" s="53"/>
      <c r="B2" s="53"/>
      <c r="C2" s="53"/>
      <c r="D2" s="53"/>
      <c r="E2" s="53"/>
    </row>
    <row r="3" spans="1:5">
      <c r="A3" s="5" t="s">
        <v>13</v>
      </c>
      <c r="B3" s="5" t="s">
        <v>0</v>
      </c>
      <c r="C3" s="5" t="s">
        <v>39</v>
      </c>
      <c r="D3" s="5" t="s">
        <v>40</v>
      </c>
      <c r="E3" s="6" t="s">
        <v>42</v>
      </c>
    </row>
    <row r="4" spans="1:5">
      <c r="A4" s="4" t="s">
        <v>12</v>
      </c>
      <c r="B4" s="4" t="s">
        <v>34</v>
      </c>
      <c r="C4" s="4"/>
      <c r="D4" s="4" t="s">
        <v>41</v>
      </c>
      <c r="E4" s="4" t="s">
        <v>12</v>
      </c>
    </row>
    <row r="5" spans="1:5">
      <c r="A5" s="4" t="s">
        <v>12</v>
      </c>
      <c r="B5" s="4" t="s">
        <v>35</v>
      </c>
      <c r="C5" s="3"/>
      <c r="D5" s="3"/>
      <c r="E5" s="3"/>
    </row>
    <row r="6" spans="1:5">
      <c r="A6" s="4" t="s">
        <v>12</v>
      </c>
      <c r="B6" s="4" t="s">
        <v>38</v>
      </c>
      <c r="C6" s="3"/>
      <c r="D6" s="3"/>
      <c r="E6" s="3"/>
    </row>
    <row r="7" spans="1:5">
      <c r="A7" s="4" t="s">
        <v>12</v>
      </c>
      <c r="B7" s="4" t="s">
        <v>36</v>
      </c>
      <c r="C7" s="3"/>
      <c r="D7" s="3"/>
      <c r="E7" s="3"/>
    </row>
    <row r="8" spans="1:5">
      <c r="A8" s="4" t="s">
        <v>12</v>
      </c>
      <c r="B8" s="4" t="s">
        <v>37</v>
      </c>
      <c r="C8" s="3"/>
      <c r="D8" s="3"/>
      <c r="E8" s="3"/>
    </row>
    <row r="21" spans="11:12" ht="20.25">
      <c r="K21" s="22"/>
      <c r="L21" s="22"/>
    </row>
  </sheetData>
  <mergeCells count="1">
    <mergeCell ref="A2:E2"/>
  </mergeCells>
  <phoneticPr fontId="1" type="noConversion"/>
  <pageMargins left="0.7" right="0.7" top="0.75" bottom="0.75" header="0.3" footer="0.3"/>
  <pageSetup paperSize="9"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A457F-CF30-49DD-9825-587B3DA61A6B}">
  <dimension ref="A1:L21"/>
  <sheetViews>
    <sheetView view="pageBreakPreview" zoomScaleNormal="100" zoomScaleSheetLayoutView="100" workbookViewId="0">
      <selection activeCell="A2" sqref="A2"/>
    </sheetView>
  </sheetViews>
  <sheetFormatPr defaultRowHeight="16.5"/>
  <cols>
    <col min="1" max="1" width="36.625" customWidth="1"/>
    <col min="2" max="2" width="21.5" bestFit="1" customWidth="1"/>
    <col min="3" max="3" width="31.5" bestFit="1" customWidth="1"/>
    <col min="4" max="4" width="18.875" customWidth="1"/>
    <col min="5" max="5" width="16.625" bestFit="1" customWidth="1"/>
  </cols>
  <sheetData>
    <row r="1" spans="1:5" ht="24.95" customHeight="1">
      <c r="A1" s="1" t="s">
        <v>93</v>
      </c>
      <c r="B1" s="2" t="s">
        <v>8</v>
      </c>
      <c r="C1" s="3"/>
      <c r="D1" s="2" t="s">
        <v>9</v>
      </c>
      <c r="E1" s="3"/>
    </row>
    <row r="2" spans="1:5">
      <c r="A2" s="10"/>
      <c r="B2" s="10"/>
      <c r="C2" s="10"/>
      <c r="D2" s="10"/>
      <c r="E2" s="10"/>
    </row>
    <row r="3" spans="1:5">
      <c r="A3" s="5" t="s">
        <v>13</v>
      </c>
      <c r="B3" s="5" t="s">
        <v>0</v>
      </c>
      <c r="C3" s="5" t="s">
        <v>44</v>
      </c>
      <c r="D3" s="5" t="s">
        <v>46</v>
      </c>
      <c r="E3" s="5" t="s">
        <v>47</v>
      </c>
    </row>
    <row r="4" spans="1:5">
      <c r="A4" s="4" t="s">
        <v>12</v>
      </c>
      <c r="B4" s="4" t="s">
        <v>43</v>
      </c>
      <c r="C4" s="4" t="s">
        <v>45</v>
      </c>
      <c r="D4" s="4"/>
      <c r="E4" s="4"/>
    </row>
    <row r="5" spans="1:5">
      <c r="A5" s="4" t="s">
        <v>12</v>
      </c>
      <c r="B5" s="4"/>
      <c r="C5" s="3"/>
      <c r="D5" s="3"/>
      <c r="E5" s="3"/>
    </row>
    <row r="6" spans="1:5">
      <c r="A6" s="4" t="s">
        <v>12</v>
      </c>
      <c r="B6" s="4"/>
      <c r="C6" s="3"/>
      <c r="D6" s="3"/>
      <c r="E6" s="3"/>
    </row>
    <row r="7" spans="1:5">
      <c r="A7" s="4" t="s">
        <v>12</v>
      </c>
      <c r="B7" s="4"/>
      <c r="C7" s="3"/>
      <c r="D7" s="3"/>
      <c r="E7" s="3"/>
    </row>
    <row r="8" spans="1:5">
      <c r="A8" s="4" t="s">
        <v>12</v>
      </c>
      <c r="B8" s="4"/>
      <c r="C8" s="3"/>
      <c r="D8" s="3"/>
      <c r="E8" s="3"/>
    </row>
    <row r="21" spans="11:12" ht="20.25">
      <c r="K21" s="22"/>
      <c r="L21" s="22"/>
    </row>
  </sheetData>
  <phoneticPr fontId="1" type="noConversion"/>
  <pageMargins left="0.7" right="0.7" top="0.75" bottom="0.75" header="0.3" footer="0.3"/>
  <pageSetup paperSize="9" scale="5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5B8D1-FBD6-432A-ABAC-A85B13F6B6D7}">
  <dimension ref="A1:L21"/>
  <sheetViews>
    <sheetView view="pageBreakPreview" zoomScaleNormal="100" zoomScaleSheetLayoutView="100" workbookViewId="0">
      <selection activeCell="A3" sqref="A3"/>
    </sheetView>
  </sheetViews>
  <sheetFormatPr defaultRowHeight="16.5"/>
  <cols>
    <col min="1" max="1" width="40.5" bestFit="1" customWidth="1"/>
    <col min="2" max="2" width="21.5" bestFit="1" customWidth="1"/>
    <col min="3" max="3" width="31.5" bestFit="1" customWidth="1"/>
    <col min="4" max="4" width="18.875" customWidth="1"/>
    <col min="5" max="5" width="16.625" bestFit="1" customWidth="1"/>
  </cols>
  <sheetData>
    <row r="1" spans="1:5" ht="24.95" customHeight="1">
      <c r="A1" s="1" t="s">
        <v>94</v>
      </c>
      <c r="B1" s="2" t="s">
        <v>8</v>
      </c>
      <c r="C1" s="3"/>
      <c r="D1" s="2" t="s">
        <v>9</v>
      </c>
      <c r="E1" s="3"/>
    </row>
    <row r="2" spans="1:5">
      <c r="A2" s="10"/>
      <c r="B2" s="10"/>
      <c r="C2" s="10"/>
      <c r="D2" s="10"/>
      <c r="E2" s="10"/>
    </row>
    <row r="3" spans="1:5">
      <c r="A3" s="5" t="s">
        <v>13</v>
      </c>
      <c r="B3" s="5" t="s">
        <v>48</v>
      </c>
      <c r="C3" s="5" t="s">
        <v>51</v>
      </c>
      <c r="D3" s="5" t="s">
        <v>54</v>
      </c>
      <c r="E3" s="5" t="s">
        <v>28</v>
      </c>
    </row>
    <row r="4" spans="1:5">
      <c r="A4" s="4" t="s">
        <v>12</v>
      </c>
      <c r="B4" s="4" t="s">
        <v>49</v>
      </c>
      <c r="C4" s="4" t="s">
        <v>52</v>
      </c>
      <c r="D4" s="4">
        <v>0</v>
      </c>
      <c r="E4" s="4"/>
    </row>
    <row r="5" spans="1:5">
      <c r="A5" s="4" t="s">
        <v>12</v>
      </c>
      <c r="B5" s="4" t="s">
        <v>50</v>
      </c>
      <c r="C5" s="4" t="s">
        <v>53</v>
      </c>
      <c r="D5" s="3"/>
      <c r="E5" s="3"/>
    </row>
    <row r="6" spans="1:5">
      <c r="A6" s="4" t="s">
        <v>12</v>
      </c>
      <c r="B6" s="4"/>
      <c r="C6" s="3"/>
      <c r="D6" s="3"/>
      <c r="E6" s="3"/>
    </row>
    <row r="7" spans="1:5">
      <c r="A7" s="4" t="s">
        <v>12</v>
      </c>
      <c r="B7" s="4"/>
      <c r="C7" s="3"/>
      <c r="D7" s="3"/>
      <c r="E7" s="3"/>
    </row>
    <row r="8" spans="1:5">
      <c r="A8" s="4" t="s">
        <v>12</v>
      </c>
      <c r="B8" s="4"/>
      <c r="C8" s="3"/>
      <c r="D8" s="3"/>
      <c r="E8" s="3"/>
    </row>
    <row r="21" spans="11:12" ht="20.25">
      <c r="K21" s="22"/>
      <c r="L21" s="22"/>
    </row>
  </sheetData>
  <phoneticPr fontId="1" type="noConversion"/>
  <pageMargins left="0.7" right="0.7" top="0.75" bottom="0.75" header="0.3" footer="0.3"/>
  <pageSetup paperSize="9" scale="5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F2C05-DD87-4123-BDBC-CBA40F533BF4}">
  <dimension ref="A1:L21"/>
  <sheetViews>
    <sheetView view="pageBreakPreview" zoomScaleNormal="100" zoomScaleSheetLayoutView="100" workbookViewId="0">
      <selection activeCell="A2" sqref="A2"/>
    </sheetView>
  </sheetViews>
  <sheetFormatPr defaultRowHeight="16.5"/>
  <cols>
    <col min="2" max="2" width="40.5" bestFit="1" customWidth="1"/>
    <col min="3" max="3" width="21.5" bestFit="1" customWidth="1"/>
    <col min="4" max="4" width="31.5" bestFit="1" customWidth="1"/>
    <col min="5" max="5" width="18.875" customWidth="1"/>
    <col min="6" max="6" width="16.625" bestFit="1" customWidth="1"/>
  </cols>
  <sheetData>
    <row r="1" spans="1:6" ht="24.95" customHeight="1">
      <c r="A1" s="42" t="s">
        <v>95</v>
      </c>
      <c r="B1" s="43"/>
      <c r="C1" s="2" t="s">
        <v>8</v>
      </c>
      <c r="D1" s="3"/>
      <c r="E1" s="2" t="s">
        <v>9</v>
      </c>
      <c r="F1" s="3"/>
    </row>
    <row r="2" spans="1:6">
      <c r="B2" s="10"/>
      <c r="C2" s="10"/>
      <c r="D2" s="10"/>
      <c r="E2" s="10"/>
      <c r="F2" s="11"/>
    </row>
    <row r="3" spans="1:6">
      <c r="A3" s="5" t="s">
        <v>22</v>
      </c>
      <c r="B3" s="5" t="s">
        <v>55</v>
      </c>
      <c r="C3" s="5" t="s">
        <v>56</v>
      </c>
      <c r="D3" s="5" t="s">
        <v>58</v>
      </c>
      <c r="E3" s="5" t="s">
        <v>28</v>
      </c>
    </row>
    <row r="4" spans="1:6">
      <c r="A4" s="4"/>
      <c r="B4" s="4"/>
      <c r="C4" s="4" t="s">
        <v>57</v>
      </c>
      <c r="D4" s="4"/>
      <c r="E4" s="4"/>
    </row>
    <row r="5" spans="1:6">
      <c r="A5" s="4"/>
      <c r="B5" s="4"/>
      <c r="C5" s="4"/>
      <c r="D5" s="3"/>
      <c r="E5" s="3"/>
    </row>
    <row r="6" spans="1:6">
      <c r="A6" s="4"/>
      <c r="B6" s="4"/>
      <c r="C6" s="3"/>
      <c r="D6" s="3"/>
      <c r="E6" s="3"/>
    </row>
    <row r="7" spans="1:6">
      <c r="A7" s="4"/>
      <c r="B7" s="4"/>
      <c r="C7" s="3"/>
      <c r="D7" s="3"/>
      <c r="E7" s="3"/>
    </row>
    <row r="8" spans="1:6">
      <c r="A8" s="4"/>
      <c r="B8" s="4"/>
      <c r="C8" s="3"/>
      <c r="D8" s="3"/>
      <c r="E8" s="3"/>
    </row>
    <row r="21" spans="11:12" ht="20.25">
      <c r="K21" s="22"/>
      <c r="L21" s="22"/>
    </row>
  </sheetData>
  <mergeCells count="1">
    <mergeCell ref="A1:B1"/>
  </mergeCells>
  <phoneticPr fontId="1" type="noConversion"/>
  <pageMargins left="0.7" right="0.7" top="0.75" bottom="0.75" header="0.3" footer="0.3"/>
  <pageSetup paperSize="9" scale="5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0A1F1-5EFF-44BA-A210-862C95005805}">
  <dimension ref="A1:L21"/>
  <sheetViews>
    <sheetView view="pageBreakPreview" zoomScaleNormal="100" zoomScaleSheetLayoutView="100" workbookViewId="0">
      <selection activeCell="D4" sqref="D4"/>
    </sheetView>
  </sheetViews>
  <sheetFormatPr defaultRowHeight="16.5"/>
  <cols>
    <col min="1" max="1" width="5.125" bestFit="1" customWidth="1"/>
    <col min="2" max="2" width="52.125" bestFit="1" customWidth="1"/>
    <col min="3" max="3" width="16.625" bestFit="1" customWidth="1"/>
    <col min="4" max="4" width="31.5" bestFit="1" customWidth="1"/>
    <col min="5" max="5" width="18.875" customWidth="1"/>
  </cols>
  <sheetData>
    <row r="1" spans="1:6" ht="24.95" customHeight="1">
      <c r="A1" s="42" t="s">
        <v>96</v>
      </c>
      <c r="B1" s="43"/>
      <c r="C1" s="12" t="s">
        <v>59</v>
      </c>
      <c r="D1" s="3"/>
      <c r="E1" s="37"/>
      <c r="F1" s="3"/>
    </row>
    <row r="2" spans="1:6">
      <c r="B2" s="7"/>
      <c r="C2" s="8"/>
      <c r="E2" s="8"/>
    </row>
    <row r="3" spans="1:6">
      <c r="A3" s="6" t="s">
        <v>22</v>
      </c>
      <c r="B3" s="5" t="s">
        <v>23</v>
      </c>
      <c r="C3" s="5" t="s">
        <v>31</v>
      </c>
      <c r="D3" s="5" t="s">
        <v>32</v>
      </c>
      <c r="E3" s="6" t="s">
        <v>28</v>
      </c>
    </row>
    <row r="4" spans="1:6">
      <c r="A4" s="9">
        <v>1</v>
      </c>
      <c r="B4" s="9"/>
      <c r="C4" s="9" t="s">
        <v>33</v>
      </c>
      <c r="D4" s="9" t="s">
        <v>30</v>
      </c>
      <c r="E4" s="9"/>
    </row>
    <row r="5" spans="1:6">
      <c r="A5" s="9">
        <v>2</v>
      </c>
      <c r="B5" s="6"/>
      <c r="C5" s="6"/>
      <c r="D5" s="6"/>
      <c r="E5" s="6"/>
    </row>
    <row r="6" spans="1:6">
      <c r="A6" s="9">
        <v>3</v>
      </c>
      <c r="B6" s="6"/>
      <c r="C6" s="6"/>
      <c r="D6" s="6"/>
      <c r="E6" s="6"/>
    </row>
    <row r="21" spans="11:12" ht="20.25">
      <c r="K21" s="22"/>
      <c r="L21" s="22"/>
    </row>
  </sheetData>
  <mergeCells count="1">
    <mergeCell ref="A1:B1"/>
  </mergeCells>
  <phoneticPr fontId="1" type="noConversion"/>
  <pageMargins left="0.7" right="0.7" top="0.75" bottom="0.75" header="0.3" footer="0.3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15C0D-025B-46E7-8B08-57B7F9626973}">
  <dimension ref="A1:L21"/>
  <sheetViews>
    <sheetView view="pageBreakPreview" zoomScaleNormal="100" zoomScaleSheetLayoutView="100" workbookViewId="0">
      <selection activeCell="C2" sqref="C2"/>
    </sheetView>
  </sheetViews>
  <sheetFormatPr defaultRowHeight="16.5"/>
  <cols>
    <col min="2" max="2" width="57.75" customWidth="1"/>
    <col min="3" max="3" width="13.125" bestFit="1" customWidth="1"/>
    <col min="4" max="4" width="31.5" bestFit="1" customWidth="1"/>
    <col min="5" max="5" width="18.875" customWidth="1"/>
    <col min="6" max="6" width="16.625" bestFit="1" customWidth="1"/>
  </cols>
  <sheetData>
    <row r="1" spans="1:6" ht="24.95" customHeight="1">
      <c r="A1" s="42" t="s">
        <v>97</v>
      </c>
      <c r="B1" s="55"/>
      <c r="C1" s="39"/>
      <c r="D1" s="38"/>
      <c r="E1" s="39"/>
      <c r="F1" s="38"/>
    </row>
    <row r="2" spans="1:6">
      <c r="B2" s="7"/>
      <c r="C2" s="8"/>
      <c r="E2" s="8"/>
    </row>
    <row r="3" spans="1:6">
      <c r="A3" s="54" t="s">
        <v>22</v>
      </c>
      <c r="B3" s="44" t="s">
        <v>23</v>
      </c>
      <c r="C3" s="44" t="s">
        <v>24</v>
      </c>
      <c r="D3" s="44"/>
      <c r="E3" s="54" t="s">
        <v>27</v>
      </c>
      <c r="F3" s="54" t="s">
        <v>28</v>
      </c>
    </row>
    <row r="4" spans="1:6">
      <c r="A4" s="54"/>
      <c r="B4" s="44"/>
      <c r="C4" s="5" t="s">
        <v>25</v>
      </c>
      <c r="D4" s="5" t="s">
        <v>26</v>
      </c>
      <c r="E4" s="54"/>
      <c r="F4" s="54"/>
    </row>
    <row r="5" spans="1:6">
      <c r="A5" s="9">
        <v>1</v>
      </c>
      <c r="B5" s="9">
        <v>0</v>
      </c>
      <c r="C5" s="9" t="s">
        <v>29</v>
      </c>
      <c r="D5" s="9" t="s">
        <v>30</v>
      </c>
      <c r="E5" s="9" t="s">
        <v>19</v>
      </c>
      <c r="F5" s="9"/>
    </row>
    <row r="6" spans="1:6">
      <c r="A6" s="9">
        <v>2</v>
      </c>
      <c r="B6" s="6"/>
      <c r="C6" s="6"/>
      <c r="D6" s="6"/>
      <c r="E6" s="6"/>
      <c r="F6" s="6"/>
    </row>
    <row r="7" spans="1:6">
      <c r="A7" s="9">
        <v>3</v>
      </c>
      <c r="B7" s="6"/>
      <c r="C7" s="6"/>
      <c r="D7" s="6"/>
      <c r="E7" s="6"/>
      <c r="F7" s="6"/>
    </row>
    <row r="21" spans="11:12" ht="20.25">
      <c r="K21" s="22"/>
      <c r="L21" s="22"/>
    </row>
  </sheetData>
  <mergeCells count="6">
    <mergeCell ref="F3:F4"/>
    <mergeCell ref="A1:B1"/>
    <mergeCell ref="A3:A4"/>
    <mergeCell ref="B3:B4"/>
    <mergeCell ref="C3:D3"/>
    <mergeCell ref="E3:E4"/>
  </mergeCells>
  <phoneticPr fontId="1" type="noConversion"/>
  <pageMargins left="0.7" right="0.7" top="0.75" bottom="0.75" header="0.3" footer="0.3"/>
  <pageSetup paperSize="9" scale="5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3A45F-9F8B-4E72-B890-E603246F0557}">
  <dimension ref="A1:L21"/>
  <sheetViews>
    <sheetView view="pageBreakPreview" zoomScaleNormal="100" zoomScaleSheetLayoutView="100" workbookViewId="0">
      <selection activeCell="E1" sqref="E1"/>
    </sheetView>
  </sheetViews>
  <sheetFormatPr defaultRowHeight="16.5"/>
  <cols>
    <col min="2" max="2" width="40.5" bestFit="1" customWidth="1"/>
    <col min="3" max="3" width="21.5" bestFit="1" customWidth="1"/>
    <col min="4" max="4" width="31.5" bestFit="1" customWidth="1"/>
    <col min="5" max="5" width="18.875" customWidth="1"/>
  </cols>
  <sheetData>
    <row r="1" spans="1:5" ht="24.95" customHeight="1">
      <c r="A1" s="42" t="s">
        <v>98</v>
      </c>
      <c r="B1" s="42"/>
      <c r="C1" s="43"/>
      <c r="D1" s="12" t="s">
        <v>59</v>
      </c>
      <c r="E1" s="3"/>
    </row>
    <row r="2" spans="1:5">
      <c r="B2" s="10"/>
      <c r="C2" s="10"/>
      <c r="D2" s="10"/>
      <c r="E2" s="10"/>
    </row>
    <row r="3" spans="1:5">
      <c r="A3" s="5" t="s">
        <v>22</v>
      </c>
      <c r="B3" s="5" t="s">
        <v>23</v>
      </c>
      <c r="C3" s="5" t="s">
        <v>31</v>
      </c>
      <c r="D3" s="5" t="s">
        <v>32</v>
      </c>
      <c r="E3" s="5" t="s">
        <v>66</v>
      </c>
    </row>
    <row r="4" spans="1:5">
      <c r="A4" s="9"/>
      <c r="B4" s="9"/>
      <c r="C4" s="9" t="s">
        <v>65</v>
      </c>
      <c r="D4" s="9" t="s">
        <v>67</v>
      </c>
      <c r="E4" s="9"/>
    </row>
    <row r="5" spans="1:5">
      <c r="A5" s="9"/>
      <c r="B5" s="9"/>
      <c r="C5" s="9"/>
      <c r="D5" s="6"/>
      <c r="E5" s="6"/>
    </row>
    <row r="6" spans="1:5">
      <c r="A6" s="9"/>
      <c r="B6" s="9"/>
      <c r="C6" s="6"/>
      <c r="D6" s="6"/>
      <c r="E6" s="6"/>
    </row>
    <row r="7" spans="1:5">
      <c r="A7" s="9"/>
      <c r="B7" s="9"/>
      <c r="C7" s="6"/>
      <c r="D7" s="6"/>
      <c r="E7" s="6"/>
    </row>
    <row r="8" spans="1:5">
      <c r="A8" s="9"/>
      <c r="B8" s="9"/>
      <c r="C8" s="6"/>
      <c r="D8" s="6"/>
      <c r="E8" s="6"/>
    </row>
    <row r="21" spans="11:12" ht="20.25">
      <c r="K21" s="22"/>
      <c r="L21" s="22"/>
    </row>
  </sheetData>
  <mergeCells count="1">
    <mergeCell ref="A1:C1"/>
  </mergeCells>
  <phoneticPr fontId="1" type="noConversion"/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 지정된 범위</vt:lpstr>
      </vt:variant>
      <vt:variant>
        <vt:i4>4</vt:i4>
      </vt:variant>
    </vt:vector>
  </HeadingPairs>
  <TitlesOfParts>
    <vt:vector size="17" baseType="lpstr">
      <vt:lpstr>표지</vt:lpstr>
      <vt:lpstr>10.1 국내외 온실가스 감축사업 수행 실적</vt:lpstr>
      <vt:lpstr>10.2 해외 사업 수행 실적</vt:lpstr>
      <vt:lpstr>10.3 재무구조 및 경영상태</vt:lpstr>
      <vt:lpstr>10.4 기본협정 및 MOU 체결국 여부</vt:lpstr>
      <vt:lpstr>10.5 사업대상국 의향서 확보 여부</vt:lpstr>
      <vt:lpstr>10.6 사업추진단계</vt:lpstr>
      <vt:lpstr>10.7 투자구조 및 자본조달의 적정성</vt:lpstr>
      <vt:lpstr>10.8 주요 매출 및 비용 사용계획의 적정성</vt:lpstr>
      <vt:lpstr>10.9 적용기술의 적정성</vt:lpstr>
      <vt:lpstr>10.10 사업대상국 양자협력 추진사례</vt:lpstr>
      <vt:lpstr>10.11 ITMO 활용 가능성</vt:lpstr>
      <vt:lpstr>10.12 기존 유사 감축사업 사례</vt:lpstr>
      <vt:lpstr>'10.3 재무구조 및 경영상태'!Print_Area</vt:lpstr>
      <vt:lpstr>'10.4 기본협정 및 MOU 체결국 여부'!Print_Area</vt:lpstr>
      <vt:lpstr>'10.5 사업대상국 의향서 확보 여부'!Print_Area</vt:lpstr>
      <vt:lpstr>표지!Print_Area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환경공단</cp:lastModifiedBy>
  <cp:lastPrinted>2024-03-20T01:56:16Z</cp:lastPrinted>
  <dcterms:created xsi:type="dcterms:W3CDTF">2024-03-20T00:02:55Z</dcterms:created>
  <dcterms:modified xsi:type="dcterms:W3CDTF">2026-03-09T05:51:19Z</dcterms:modified>
</cp:coreProperties>
</file>